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240" windowWidth="27795" windowHeight="1246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МП'!$D$14</definedName>
    <definedName name="_ftnref2" localSheetId="0">'проект МП'!$L$14</definedName>
    <definedName name="_ftnref3" localSheetId="0">'проект МП'!$M$14</definedName>
    <definedName name="_ftnref4" localSheetId="0">'проект МП'!$N$14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N7" i="3" l="1"/>
  <c r="K5" i="3" l="1"/>
  <c r="I9" i="3"/>
  <c r="J9" i="3"/>
  <c r="J6" i="3" s="1"/>
  <c r="K9" i="3"/>
  <c r="K6" i="3" s="1"/>
  <c r="L9" i="3"/>
  <c r="L6" i="3" s="1"/>
  <c r="M9" i="3"/>
  <c r="H9" i="3"/>
  <c r="H6" i="3" s="1"/>
  <c r="I17" i="3"/>
  <c r="I6" i="3" s="1"/>
  <c r="J17" i="3"/>
  <c r="K17" i="3"/>
  <c r="L17" i="3"/>
  <c r="M17" i="3"/>
  <c r="M6" i="3" s="1"/>
  <c r="H17" i="3"/>
  <c r="K22" i="3"/>
  <c r="I23" i="3"/>
  <c r="I5" i="3" s="1"/>
  <c r="J23" i="3"/>
  <c r="J5" i="3" s="1"/>
  <c r="K23" i="3"/>
  <c r="L23" i="3"/>
  <c r="L5" i="3" s="1"/>
  <c r="M23" i="3"/>
  <c r="M5" i="3" s="1"/>
  <c r="H23" i="3"/>
  <c r="H5" i="3" s="1"/>
  <c r="N5" i="3" s="1"/>
  <c r="N27" i="3"/>
  <c r="M26" i="3"/>
  <c r="L26" i="3"/>
  <c r="K26" i="3"/>
  <c r="J26" i="3"/>
  <c r="I26" i="3"/>
  <c r="H26" i="3"/>
  <c r="N6" i="3" l="1"/>
  <c r="H22" i="3"/>
  <c r="J22" i="3"/>
  <c r="M22" i="3"/>
  <c r="I22" i="3"/>
  <c r="L22" i="3"/>
  <c r="N26" i="3"/>
  <c r="N25" i="3" l="1"/>
  <c r="M24" i="3"/>
  <c r="L24" i="3"/>
  <c r="K24" i="3"/>
  <c r="J24" i="3"/>
  <c r="I24" i="3"/>
  <c r="H24" i="3"/>
  <c r="N21" i="3"/>
  <c r="M20" i="3"/>
  <c r="L20" i="3"/>
  <c r="K20" i="3"/>
  <c r="J20" i="3"/>
  <c r="I20" i="3"/>
  <c r="H20" i="3"/>
  <c r="N19" i="3"/>
  <c r="M18" i="3"/>
  <c r="L18" i="3"/>
  <c r="K18" i="3"/>
  <c r="J18" i="3"/>
  <c r="I18" i="3"/>
  <c r="H18" i="3"/>
  <c r="M16" i="3"/>
  <c r="L16" i="3"/>
  <c r="K16" i="3"/>
  <c r="J16" i="3"/>
  <c r="I16" i="3"/>
  <c r="N15" i="3"/>
  <c r="M14" i="3"/>
  <c r="L14" i="3"/>
  <c r="K14" i="3"/>
  <c r="J14" i="3"/>
  <c r="I14" i="3"/>
  <c r="H14" i="3"/>
  <c r="M12" i="3"/>
  <c r="L12" i="3"/>
  <c r="I12" i="3"/>
  <c r="H12" i="3"/>
  <c r="K12" i="3"/>
  <c r="N11" i="3"/>
  <c r="M10" i="3"/>
  <c r="M8" i="3" s="1"/>
  <c r="L10" i="3"/>
  <c r="K10" i="3"/>
  <c r="K8" i="3" s="1"/>
  <c r="J10" i="3"/>
  <c r="I10" i="3"/>
  <c r="I8" i="3" s="1"/>
  <c r="H10" i="3"/>
  <c r="L8" i="3" l="1"/>
  <c r="H8" i="3"/>
  <c r="H4" i="3"/>
  <c r="M4" i="3"/>
  <c r="I4" i="3"/>
  <c r="J4" i="3"/>
  <c r="N23" i="3"/>
  <c r="N17" i="3"/>
  <c r="N24" i="3"/>
  <c r="N14" i="3"/>
  <c r="N20" i="3"/>
  <c r="K4" i="3"/>
  <c r="N18" i="3"/>
  <c r="N13" i="3"/>
  <c r="N9" i="3" s="1"/>
  <c r="N10" i="3"/>
  <c r="J12" i="3"/>
  <c r="N12" i="3" s="1"/>
  <c r="H16" i="3"/>
  <c r="N16" i="3" s="1"/>
  <c r="N22" i="3"/>
  <c r="N8" i="3" l="1"/>
  <c r="J8" i="3"/>
  <c r="L4" i="3"/>
  <c r="N4" i="3" s="1"/>
  <c r="H11" i="2" s="1"/>
</calcChain>
</file>

<file path=xl/sharedStrings.xml><?xml version="1.0" encoding="utf-8"?>
<sst xmlns="http://schemas.openxmlformats.org/spreadsheetml/2006/main" count="121" uniqueCount="95">
  <si>
    <t>Всего</t>
  </si>
  <si>
    <t>N п/п</t>
  </si>
  <si>
    <t>Наименование показателя</t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</si>
  <si>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</si>
  <si>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</si>
  <si>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</si>
  <si>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</si>
  <si>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</si>
  <si>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</si>
  <si>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</si>
  <si>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</si>
  <si>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</si>
  <si>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</si>
  <si>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</si>
  <si>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</si>
  <si>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</si>
  <si>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</si>
  <si>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</si>
  <si>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</si>
  <si>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</si>
  <si>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</si>
  <si>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</si>
  <si>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</si>
  <si>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</si>
  <si>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</si>
  <si>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Ответственный за реализацию:  УПСХиРП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</si>
  <si>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</si>
  <si>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</si>
  <si>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</si>
  <si>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</si>
  <si>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</si>
  <si>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</si>
  <si>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</si>
  <si>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</si>
  <si>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3.2.</t>
  </si>
  <si>
    <t>2.1.</t>
  </si>
  <si>
    <t>2.2.</t>
  </si>
  <si>
    <t>2025 год</t>
  </si>
  <si>
    <t>2026 год</t>
  </si>
  <si>
    <t>2027 год</t>
  </si>
  <si>
    <t>единиц</t>
  </si>
  <si>
    <t>1.2.</t>
  </si>
  <si>
    <t>человек</t>
  </si>
  <si>
    <t>тысяч рублей</t>
  </si>
  <si>
    <t>2.</t>
  </si>
  <si>
    <t>2.1.1.</t>
  </si>
  <si>
    <t>-</t>
  </si>
  <si>
    <t>1.1.1.</t>
  </si>
  <si>
    <t>1.3.</t>
  </si>
  <si>
    <t>1.2.1.</t>
  </si>
  <si>
    <t>«Развитие социальной политики»</t>
  </si>
  <si>
    <t>заместитель главы Белоярского района по социальным вопросам</t>
  </si>
  <si>
    <t xml:space="preserve">Укрепление социальной защищенности и повышение качества жизни социальных групп Белоярского района
</t>
  </si>
  <si>
    <t>Цель муниципальной программы</t>
  </si>
  <si>
    <t>Управление по охране труда и социальной политике администрации Белоярского района (далее – УОТиСП)</t>
  </si>
  <si>
    <t>Комплекс процессных мероприятий "Реализация мероприятий социальной политики на территории Белоярского района"</t>
  </si>
  <si>
    <t>Комплекс процессных мероприятий "Поддержка социально ориентированных некоммерческих организаций"</t>
  </si>
  <si>
    <t>Комплекс процессных мероприятий  "Осуществление органами местного самоуправления отдельных государственных полномочий"</t>
  </si>
  <si>
    <t>Направление (подпрограмма) "Реализация мероприятий социальной политики на территории Белоярского района"</t>
  </si>
  <si>
    <t>2. «Поддержка социально ориентированных некоммерческих организаций»</t>
  </si>
  <si>
    <t>Цель "Укрепление социальной защищенности и повышение качества жизни социальных групп Белоярского района"</t>
  </si>
  <si>
    <t>Оказание поддержки социально ориентированным некоммерческим организациям, осуществляющим деятельность на территории Белоярского района</t>
  </si>
  <si>
    <t xml:space="preserve">Содействие развитию социальной сферы на территории Белоярского района
</t>
  </si>
  <si>
    <t>Количество социально ориентированных некоммерческих организаций, получивших финансовую поддержку</t>
  </si>
  <si>
    <t>Количество граждан, охваченных мероприятиями, направленными на повышение качества жизни населения Белоярского района</t>
  </si>
  <si>
    <t>Оказана финансовая поддержка социально ориентированным некоммерческим организациям на реализацию социально значимых мероприятий.
Оказана финансовая поддержка социально ориентированным некоммерческим организациям, осуществляющим  деятельность в области организации и поддержки благотворительности и добровольчества (волонтерства).
Проведены мероприятия, направленные на развитие социально ориентированных некоммерческих организаций.
Оказана  информационная и консультационная поддержка некоммерческим организациям.</t>
  </si>
  <si>
    <t>Направление (подпрограмма) «Поддержка социально ориентированных некоммерческих организаций»</t>
  </si>
  <si>
    <t>1.2.2.</t>
  </si>
  <si>
    <t>Обеспечение эффективного исполнения переданных отдельных государственных полномочий в сфере трудовых отношений и государственного управления охраной труда</t>
  </si>
  <si>
    <t>Осуществление переданных отдельных государственных полномочий в сфере  трудовых отношений и государственного управления охраной труда</t>
  </si>
  <si>
    <t>Количество социально ориентированных некоммерческих организаций, получивших финансовую поддержку
Количество социально ориентированных некоммерческих организаций, получивших информационную, консультационную поддержку</t>
  </si>
  <si>
    <t>Количество социально ориентированных некоммерческих организаций, получивших информационную, консультационную поддержку</t>
  </si>
  <si>
    <t>УОТиСП</t>
  </si>
  <si>
    <t>Решение Думы Белоярского района  от 29  октября 2014 года  № 484 "Об утверждении Стратегии социально-экономического развития Белоярского района до 2036 года"</t>
  </si>
  <si>
    <t xml:space="preserve">мероприятие (результат)  "Предоставление  выплат и компенсаций гражданам Белоярского района" </t>
  </si>
  <si>
    <t>Ответственные за реализацию:  УОТиСП, отдел по учету и контролю за расходованием финансовых средств администрации Белоярского района, Комитет по образованию администрации Белоярского района, Комитет по культуре администрации Белоярского района, Комитет по делам молодежи, физической культуре и спорту администрации Белоярского района</t>
  </si>
  <si>
    <t>мероприятие (результат)  "Выплата пенсии за выслугу лет лицам, замещавшим муниципальные должности и должности  муниципальной службы"</t>
  </si>
  <si>
    <t>мероприятие (результат) "Проведение  социально значимых мероприятий  для  граждан Белоярского района"</t>
  </si>
  <si>
    <t>мероприятие (результат) "Финансовая поддержка социально ориентированным некоммерческим организациям на реализацию социально значимых мероприятий.</t>
  </si>
  <si>
    <t>мероприятие (результат) "Финансовая поддержка социально ориентированным некоммерческим организациям, осуществляющим  деятельность в области организации и поддержки благотворительности и добровольчества (волонтерства)."</t>
  </si>
  <si>
    <t>мероприятие (результат) "Осуществление переданных отдельных государственных полномочий в сфере  трудовых отношений и государственного управления охраной труда"</t>
  </si>
  <si>
    <t>Осуществление переданных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</si>
  <si>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Обеспечение эффективного исполнения переданных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</si>
  <si>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Ответственные за реализацию:  УОТиСП, отдел по  организации деятельности комиссий по делам несовершеннолетних и защите их прав администрации Белоярского района</t>
  </si>
  <si>
    <t>мероприятие (результат) "Осуществление переданных отдельных государственных полномочий по созданию и осуществлению деятельности муниципальных комиссий по делам несовершеннолетних и защите их прав"</t>
  </si>
  <si>
    <t>Распоряжение администрации Белоярского района от 14.04.2021 года №99-р "О Плане мероприятий ("дорожной карте") по поддержке доступа немуниципальных организаций (коммерческих, некоммерческих) к предоставлению услуг в социальной сфере в Белоярском районе на 2021-2025 годы"</t>
  </si>
  <si>
    <t>Муниципальная программа «Развитие социальной политики» (всего), в том числе:</t>
  </si>
  <si>
    <t xml:space="preserve">Реализация мероприятий социальной политики на территории Белоярского района:
предоставление  выплат и компенсаций гражданам Белоярского района, 
осуществление выплат пенсии за выслугу лет лицам, замещавшим муниципальные должности и должности  муниципальной службы Белоярского района;
проведение  социально значимые мероприятия  для  граждан Белоярского района.
Реализация мероприятий по приспособлению жилых помещений инвалидов и общего имущества в многоквартирных домах, в которых проживают инвалиды, с учётом потребностей инвалидов и обеспечению условий их доступности для инвалидов.
</t>
  </si>
  <si>
    <t xml:space="preserve">1. "Реализация мероприятий социальной политики на территории Белоярского района".
</t>
  </si>
  <si>
    <t xml:space="preserve">Единица измерения (по ОКЕИ) </t>
  </si>
  <si>
    <t xml:space="preserve">1. Сохранение населения, укрепление здоровья и повышение благополучия людей, поддержка семьи.
1.1. Показатель: Увеличение ожидаемой продолжительности жизни до 78 лет к 2030 году и до 81 года к 2036 году.
2. Государственная программа Ханты-Мансийского автономного округа-Югры "Социальное и демографическое развитие"
</t>
  </si>
  <si>
    <t>Комплекс процессных мероприятий "Реализация мероприятий социальной политики на территории Белоярского района" (всего),
 в том числе:</t>
  </si>
  <si>
    <t>Комплекс процессных мероприятий "Поддержка социально ориентированных некоммерческих организаций"
(всего), в том числе:</t>
  </si>
  <si>
    <t>Комплекс процессных мероприятий  "Осуществление органами местного самоуправления отдельных государственных полномочий"
(всего), в том числе: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</si>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</sst>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2F2F2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2" fillId="0" borderId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0" fillId="0" borderId="0"/>
    <xf numFmtId="0" fontId="11" fillId="2" borderId="0"/>
    <xf numFmtId="0" fontId="11" fillId="3" borderId="0"/>
    <xf numFmtId="0" fontId="10" fillId="4" borderId="0"/>
    <xf numFmtId="0" fontId="12" fillId="5" borderId="0"/>
    <xf numFmtId="0" fontId="13" fillId="6" borderId="0"/>
    <xf numFmtId="0" fontId="14" fillId="0" borderId="0"/>
    <xf numFmtId="0" fontId="15" fillId="0" borderId="0"/>
    <xf numFmtId="0" fontId="16" fillId="7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8" borderId="0"/>
    <xf numFmtId="0" fontId="22" fillId="8" borderId="3"/>
    <xf numFmtId="0" fontId="23" fillId="0" borderId="0"/>
    <xf numFmtId="0" fontId="24" fillId="0" borderId="0"/>
    <xf numFmtId="0" fontId="24" fillId="0" borderId="0"/>
    <xf numFmtId="0" fontId="12" fillId="0" borderId="0"/>
    <xf numFmtId="0" fontId="25" fillId="0" borderId="0"/>
    <xf numFmtId="0" fontId="1" fillId="0" borderId="0"/>
    <xf numFmtId="0" fontId="6" fillId="0" borderId="0"/>
    <xf numFmtId="0" fontId="24" fillId="0" borderId="0"/>
    <xf numFmtId="0" fontId="3" fillId="0" borderId="0"/>
    <xf numFmtId="168" fontId="1" fillId="0" borderId="0" applyFont="0" applyFill="0" applyBorder="0" applyProtection="0"/>
    <xf numFmtId="0" fontId="25" fillId="0" borderId="0"/>
    <xf numFmtId="0" fontId="1" fillId="0" borderId="0"/>
    <xf numFmtId="0" fontId="25" fillId="0" borderId="0"/>
    <xf numFmtId="0" fontId="22" fillId="8" borderId="3"/>
    <xf numFmtId="0" fontId="25" fillId="0" borderId="0"/>
    <xf numFmtId="0" fontId="30" fillId="9" borderId="23" applyNumberFormat="0" applyAlignment="0" applyProtection="0"/>
  </cellStyleXfs>
  <cellXfs count="116">
    <xf numFmtId="0" fontId="0" fillId="0" borderId="0" xfId="0"/>
    <xf numFmtId="0" fontId="9" fillId="0" borderId="0" xfId="0" applyFont="1"/>
    <xf numFmtId="0" fontId="2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9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9" fillId="0" borderId="12" xfId="0" applyFont="1" applyFill="1" applyBorder="1" applyAlignment="1"/>
    <xf numFmtId="0" fontId="9" fillId="0" borderId="13" xfId="0" applyFont="1" applyFill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top" wrapText="1"/>
    </xf>
    <xf numFmtId="0" fontId="27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top"/>
    </xf>
    <xf numFmtId="169" fontId="27" fillId="0" borderId="4" xfId="0" applyNumberFormat="1" applyFont="1" applyFill="1" applyBorder="1" applyAlignment="1">
      <alignment horizontal="center"/>
    </xf>
    <xf numFmtId="0" fontId="0" fillId="0" borderId="0" xfId="0" applyFill="1"/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/>
    </xf>
    <xf numFmtId="0" fontId="9" fillId="0" borderId="22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/>
    </xf>
    <xf numFmtId="0" fontId="9" fillId="0" borderId="20" xfId="0" applyFont="1" applyBorder="1" applyAlignment="1">
      <alignment horizontal="left" vertical="top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20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/>
    </xf>
    <xf numFmtId="0" fontId="9" fillId="0" borderId="22" xfId="0" applyFont="1" applyFill="1" applyBorder="1" applyAlignment="1">
      <alignment horizontal="left" vertical="top"/>
    </xf>
    <xf numFmtId="0" fontId="9" fillId="0" borderId="24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/>
    </xf>
    <xf numFmtId="0" fontId="9" fillId="0" borderId="2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169" fontId="9" fillId="0" borderId="11" xfId="0" applyNumberFormat="1" applyFont="1" applyFill="1" applyBorder="1" applyAlignment="1">
      <alignment horizontal="left"/>
    </xf>
    <xf numFmtId="169" fontId="9" fillId="0" borderId="12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9" borderId="1" xfId="87" applyFont="1" applyBorder="1" applyAlignment="1">
      <alignment horizontal="center" vertical="center" wrapText="1"/>
    </xf>
    <xf numFmtId="0" fontId="8" fillId="0" borderId="1" xfId="56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wrapText="1"/>
    </xf>
    <xf numFmtId="0" fontId="27" fillId="0" borderId="4" xfId="0" applyFont="1" applyBorder="1" applyAlignment="1">
      <alignment horizontal="center"/>
    </xf>
    <xf numFmtId="0" fontId="27" fillId="0" borderId="6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8" xfId="0" applyFont="1" applyFill="1" applyBorder="1" applyAlignment="1">
      <alignment horizontal="left" wrapText="1"/>
    </xf>
    <xf numFmtId="0" fontId="27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</cellXfs>
  <cellStyles count="88">
    <cellStyle name="Accent" xfId="56"/>
    <cellStyle name="Accent 1" xfId="57"/>
    <cellStyle name="Accent 2" xfId="58"/>
    <cellStyle name="Accent 3" xfId="59"/>
    <cellStyle name="Bad" xfId="60"/>
    <cellStyle name="Error" xfId="61"/>
    <cellStyle name="Excel_BuiltIn_Hyperlink" xfId="62"/>
    <cellStyle name="Footnote" xfId="63"/>
    <cellStyle name="Good" xfId="64"/>
    <cellStyle name="Heading" xfId="65"/>
    <cellStyle name="Heading (user)" xfId="66"/>
    <cellStyle name="Heading 1" xfId="67"/>
    <cellStyle name="Heading 2" xfId="68"/>
    <cellStyle name="Hyperlink" xfId="69"/>
    <cellStyle name="Neutral" xfId="70"/>
    <cellStyle name="Note" xfId="71"/>
    <cellStyle name="Note 2" xfId="85"/>
    <cellStyle name="Result (user)" xfId="72"/>
    <cellStyle name="Status" xfId="73"/>
    <cellStyle name="Text" xfId="74"/>
    <cellStyle name="Warning" xfId="75"/>
    <cellStyle name="Вывод" xfId="87" builtinId="21"/>
    <cellStyle name="Денежный 2" xfId="2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1"/>
    <cellStyle name="Обычный 16" xfId="8"/>
    <cellStyle name="Обычный 17" xfId="9"/>
    <cellStyle name="Обычный 18" xfId="10"/>
    <cellStyle name="Обычный 2" xfId="11"/>
    <cellStyle name="Обычный 2 10" xfId="86"/>
    <cellStyle name="Обычный 2 2" xfId="12"/>
    <cellStyle name="Обычный 2 2 2" xfId="13"/>
    <cellStyle name="Обычный 2 2 3" xfId="14"/>
    <cellStyle name="Обычный 2 2 4" xfId="77"/>
    <cellStyle name="Обычный 2 2_ИНФОРМАЦИЯ К ДУМЕ" xfId="15"/>
    <cellStyle name="Обычный 2 3" xfId="16"/>
    <cellStyle name="Обычный 2 3 2" xfId="78"/>
    <cellStyle name="Обычный 2 4" xfId="17"/>
    <cellStyle name="Обычный 2 4 2" xfId="82"/>
    <cellStyle name="Обычный 2 5" xfId="18"/>
    <cellStyle name="Обычный 2 6" xfId="19"/>
    <cellStyle name="Обычный 2 7" xfId="20"/>
    <cellStyle name="Обычный 2 8" xfId="76"/>
    <cellStyle name="Обычный 2 9" xfId="84"/>
    <cellStyle name="Обычный 2_2013-2015гг." xfId="21"/>
    <cellStyle name="Обычный 3" xfId="22"/>
    <cellStyle name="Обычный 3 2" xfId="23"/>
    <cellStyle name="Обычный 3 3" xfId="24"/>
    <cellStyle name="Обычный 3 4" xfId="25"/>
    <cellStyle name="Обычный 3 5" xfId="79"/>
    <cellStyle name="Обычный 30" xfId="26"/>
    <cellStyle name="Обычный 31" xfId="27"/>
    <cellStyle name="Обычный 34" xfId="28"/>
    <cellStyle name="Обычный 36" xfId="29"/>
    <cellStyle name="Обычный 4" xfId="30"/>
    <cellStyle name="Обычный 4 2" xfId="31"/>
    <cellStyle name="Обычный 4 3" xfId="80"/>
    <cellStyle name="Обычный 40" xfId="32"/>
    <cellStyle name="Обычный 43" xfId="33"/>
    <cellStyle name="Обычный 5" xfId="34"/>
    <cellStyle name="Обычный 5 2" xfId="83"/>
    <cellStyle name="Обычный 50" xfId="35"/>
    <cellStyle name="Обычный 51" xfId="36"/>
    <cellStyle name="Обычный 52" xfId="37"/>
    <cellStyle name="Обычный 54" xfId="38"/>
    <cellStyle name="Обычный 6" xfId="39"/>
    <cellStyle name="Обычный 60" xfId="40"/>
    <cellStyle name="Обычный 61" xfId="41"/>
    <cellStyle name="Обычный 7" xfId="42"/>
    <cellStyle name="Обычный 72" xfId="43"/>
    <cellStyle name="Обычный 8" xfId="44"/>
    <cellStyle name="Обычный 9" xfId="45"/>
    <cellStyle name="Финансовый 10" xfId="46"/>
    <cellStyle name="Финансовый 11" xfId="47"/>
    <cellStyle name="Финансовый 13" xfId="48"/>
    <cellStyle name="Финансовый 2" xfId="49"/>
    <cellStyle name="Финансовый 2 2" xfId="50"/>
    <cellStyle name="Финансовый 2 3" xfId="51"/>
    <cellStyle name="Финансовый 3" xfId="52"/>
    <cellStyle name="Финансовый 4" xfId="53"/>
    <cellStyle name="Финансовый 5" xfId="54"/>
    <cellStyle name="Финансовый 6" xfId="81"/>
    <cellStyle name="Финансовый 9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90" zoomScaleNormal="90" workbookViewId="0">
      <selection activeCell="H19" sqref="H19"/>
    </sheetView>
  </sheetViews>
  <sheetFormatPr defaultRowHeight="15"/>
  <cols>
    <col min="1" max="1" width="9.140625" style="1"/>
    <col min="2" max="2" width="16" style="1" customWidth="1"/>
    <col min="3" max="3" width="9.140625" style="1"/>
    <col min="4" max="4" width="13.28515625" style="1" customWidth="1"/>
    <col min="5" max="11" width="9.140625" style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21" ht="15.75">
      <c r="A1" s="114" t="s">
        <v>13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21" ht="15.75">
      <c r="A2" s="114" t="s">
        <v>14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21" ht="15.75">
      <c r="A3" s="115" t="s">
        <v>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21" ht="15.75">
      <c r="A4" s="113" t="s">
        <v>94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21">
      <c r="A5" s="88" t="s">
        <v>8</v>
      </c>
      <c r="B5" s="88"/>
      <c r="C5" s="88"/>
      <c r="D5" s="88"/>
      <c r="E5" s="88"/>
      <c r="F5" s="88"/>
      <c r="G5" s="88"/>
      <c r="H5" s="88" t="s">
        <v>51</v>
      </c>
      <c r="I5" s="88"/>
      <c r="J5" s="88"/>
      <c r="K5" s="88"/>
      <c r="L5" s="88"/>
      <c r="M5" s="88"/>
      <c r="N5" s="88"/>
    </row>
    <row r="6" spans="1:21" ht="17.25" customHeight="1">
      <c r="A6" s="33" t="s">
        <v>9</v>
      </c>
      <c r="B6" s="29"/>
      <c r="C6" s="29"/>
      <c r="D6" s="29"/>
      <c r="E6" s="29"/>
      <c r="F6" s="29"/>
      <c r="G6" s="30"/>
      <c r="H6" s="28" t="s">
        <v>54</v>
      </c>
      <c r="I6" s="60"/>
      <c r="J6" s="60"/>
      <c r="K6" s="60"/>
      <c r="L6" s="60"/>
      <c r="M6" s="60"/>
      <c r="N6" s="61"/>
    </row>
    <row r="7" spans="1:21">
      <c r="A7" s="88" t="s">
        <v>10</v>
      </c>
      <c r="B7" s="88"/>
      <c r="C7" s="88"/>
      <c r="D7" s="88"/>
      <c r="E7" s="88"/>
      <c r="F7" s="88"/>
      <c r="G7" s="88"/>
      <c r="H7" s="88" t="s">
        <v>15</v>
      </c>
      <c r="I7" s="88"/>
      <c r="J7" s="88"/>
      <c r="K7" s="88"/>
      <c r="L7" s="88"/>
      <c r="M7" s="88"/>
      <c r="N7" s="88"/>
    </row>
    <row r="8" spans="1:21" ht="18" customHeight="1">
      <c r="A8" s="33" t="s">
        <v>53</v>
      </c>
      <c r="B8" s="29"/>
      <c r="C8" s="29"/>
      <c r="D8" s="29"/>
      <c r="E8" s="29"/>
      <c r="F8" s="29"/>
      <c r="G8" s="30"/>
      <c r="H8" s="28" t="s">
        <v>52</v>
      </c>
      <c r="I8" s="60"/>
      <c r="J8" s="60"/>
      <c r="K8" s="60"/>
      <c r="L8" s="60"/>
      <c r="M8" s="60"/>
      <c r="N8" s="61"/>
      <c r="O8" s="89"/>
      <c r="P8" s="89"/>
      <c r="Q8" s="89"/>
      <c r="R8" s="89"/>
      <c r="S8" s="89"/>
      <c r="T8" s="89"/>
      <c r="U8" s="89"/>
    </row>
    <row r="9" spans="1:21">
      <c r="A9" s="37" t="s">
        <v>11</v>
      </c>
      <c r="B9" s="38"/>
      <c r="C9" s="38"/>
      <c r="D9" s="38"/>
      <c r="E9" s="38"/>
      <c r="F9" s="38"/>
      <c r="G9" s="39"/>
      <c r="H9" s="82" t="s">
        <v>88</v>
      </c>
      <c r="I9" s="83"/>
      <c r="J9" s="83"/>
      <c r="K9" s="83"/>
      <c r="L9" s="83"/>
      <c r="M9" s="83"/>
      <c r="N9" s="84"/>
    </row>
    <row r="10" spans="1:21">
      <c r="A10" s="40"/>
      <c r="B10" s="41"/>
      <c r="C10" s="41"/>
      <c r="D10" s="41"/>
      <c r="E10" s="41"/>
      <c r="F10" s="41"/>
      <c r="G10" s="42"/>
      <c r="H10" s="85" t="s">
        <v>59</v>
      </c>
      <c r="I10" s="85"/>
      <c r="J10" s="85"/>
      <c r="K10" s="85"/>
      <c r="L10" s="85"/>
      <c r="M10" s="85"/>
      <c r="N10" s="85"/>
    </row>
    <row r="11" spans="1:21">
      <c r="A11" s="88" t="s">
        <v>12</v>
      </c>
      <c r="B11" s="88"/>
      <c r="C11" s="88"/>
      <c r="D11" s="88"/>
      <c r="E11" s="88"/>
      <c r="F11" s="88"/>
      <c r="G11" s="88"/>
      <c r="H11" s="90">
        <f>Финансирование!N4</f>
        <v>158290.6</v>
      </c>
      <c r="I11" s="91"/>
      <c r="J11" s="9" t="s">
        <v>43</v>
      </c>
      <c r="K11" s="9"/>
      <c r="L11" s="9"/>
      <c r="M11" s="9"/>
      <c r="N11" s="10"/>
    </row>
    <row r="12" spans="1:21" ht="84.75" customHeight="1">
      <c r="A12" s="78" t="s">
        <v>16</v>
      </c>
      <c r="B12" s="78"/>
      <c r="C12" s="78"/>
      <c r="D12" s="78"/>
      <c r="E12" s="78"/>
      <c r="F12" s="78"/>
      <c r="G12" s="78"/>
      <c r="H12" s="79" t="s">
        <v>90</v>
      </c>
      <c r="I12" s="80"/>
      <c r="J12" s="80"/>
      <c r="K12" s="80"/>
      <c r="L12" s="80"/>
      <c r="M12" s="80"/>
      <c r="N12" s="81"/>
    </row>
    <row r="13" spans="1:21" ht="15.75">
      <c r="A13" s="94" t="s">
        <v>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21" ht="44.25" customHeight="1">
      <c r="A14" s="95" t="s">
        <v>1</v>
      </c>
      <c r="B14" s="95" t="s">
        <v>2</v>
      </c>
      <c r="C14" s="96" t="s">
        <v>89</v>
      </c>
      <c r="D14" s="97" t="s">
        <v>6</v>
      </c>
      <c r="E14" s="97"/>
      <c r="F14" s="92" t="s">
        <v>3</v>
      </c>
      <c r="G14" s="92"/>
      <c r="H14" s="92"/>
      <c r="I14" s="92"/>
      <c r="J14" s="92"/>
      <c r="K14" s="92"/>
      <c r="L14" s="98" t="s">
        <v>17</v>
      </c>
      <c r="M14" s="92" t="s">
        <v>18</v>
      </c>
      <c r="N14" s="92" t="s">
        <v>19</v>
      </c>
    </row>
    <row r="15" spans="1:21">
      <c r="A15" s="95"/>
      <c r="B15" s="95"/>
      <c r="C15" s="96"/>
      <c r="D15" s="26" t="s">
        <v>4</v>
      </c>
      <c r="E15" s="26" t="s">
        <v>5</v>
      </c>
      <c r="F15" s="26">
        <v>2025</v>
      </c>
      <c r="G15" s="26">
        <v>2026</v>
      </c>
      <c r="H15" s="26">
        <v>2027</v>
      </c>
      <c r="I15" s="26">
        <v>2028</v>
      </c>
      <c r="J15" s="26">
        <v>2029</v>
      </c>
      <c r="K15" s="26">
        <v>2030</v>
      </c>
      <c r="L15" s="98"/>
      <c r="M15" s="92"/>
      <c r="N15" s="92"/>
    </row>
    <row r="16" spans="1:21">
      <c r="A16" s="2">
        <v>1</v>
      </c>
      <c r="B16" s="2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</row>
    <row r="17" spans="1:14">
      <c r="A17" s="93" t="s">
        <v>60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14" ht="108">
      <c r="A18" s="18">
        <v>1</v>
      </c>
      <c r="B18" s="19" t="s">
        <v>64</v>
      </c>
      <c r="C18" s="19" t="s">
        <v>42</v>
      </c>
      <c r="D18" s="19">
        <v>2745</v>
      </c>
      <c r="E18" s="19">
        <v>2023</v>
      </c>
      <c r="F18" s="19">
        <v>2700</v>
      </c>
      <c r="G18" s="19">
        <v>2700</v>
      </c>
      <c r="H18" s="19">
        <v>2700</v>
      </c>
      <c r="I18" s="19">
        <v>2700</v>
      </c>
      <c r="J18" s="19">
        <v>2700</v>
      </c>
      <c r="K18" s="19">
        <v>2700</v>
      </c>
      <c r="L18" s="20" t="s">
        <v>73</v>
      </c>
      <c r="M18" s="19" t="s">
        <v>72</v>
      </c>
      <c r="N18" s="19" t="s">
        <v>46</v>
      </c>
    </row>
    <row r="19" spans="1:14" ht="188.25" customHeight="1">
      <c r="A19" s="18">
        <v>2</v>
      </c>
      <c r="B19" s="21" t="s">
        <v>63</v>
      </c>
      <c r="C19" s="19" t="s">
        <v>40</v>
      </c>
      <c r="D19" s="19">
        <v>7</v>
      </c>
      <c r="E19" s="19">
        <v>2023</v>
      </c>
      <c r="F19" s="19">
        <v>11</v>
      </c>
      <c r="G19" s="19">
        <v>6</v>
      </c>
      <c r="H19" s="19">
        <v>6</v>
      </c>
      <c r="I19" s="19">
        <v>6</v>
      </c>
      <c r="J19" s="19">
        <v>6</v>
      </c>
      <c r="K19" s="19">
        <v>6</v>
      </c>
      <c r="L19" s="20" t="s">
        <v>85</v>
      </c>
      <c r="M19" s="19" t="s">
        <v>72</v>
      </c>
      <c r="N19" s="19" t="s">
        <v>46</v>
      </c>
    </row>
    <row r="20" spans="1:14" ht="195" customHeight="1">
      <c r="A20" s="18">
        <v>3</v>
      </c>
      <c r="B20" s="19" t="s">
        <v>71</v>
      </c>
      <c r="C20" s="19" t="s">
        <v>40</v>
      </c>
      <c r="D20" s="19">
        <v>28</v>
      </c>
      <c r="E20" s="19">
        <v>2023</v>
      </c>
      <c r="F20" s="19">
        <v>30</v>
      </c>
      <c r="G20" s="19">
        <v>32</v>
      </c>
      <c r="H20" s="19">
        <v>34</v>
      </c>
      <c r="I20" s="19">
        <v>36</v>
      </c>
      <c r="J20" s="19">
        <v>38</v>
      </c>
      <c r="K20" s="19">
        <v>40</v>
      </c>
      <c r="L20" s="20" t="s">
        <v>85</v>
      </c>
      <c r="M20" s="19" t="s">
        <v>72</v>
      </c>
      <c r="N20" s="19" t="s">
        <v>46</v>
      </c>
    </row>
    <row r="21" spans="1:14">
      <c r="A21" s="73" t="s">
        <v>20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14" ht="36" customHeight="1">
      <c r="A22" s="3" t="s">
        <v>1</v>
      </c>
      <c r="B22" s="86" t="s">
        <v>21</v>
      </c>
      <c r="C22" s="86"/>
      <c r="D22" s="86"/>
      <c r="E22" s="87"/>
      <c r="F22" s="74" t="s">
        <v>22</v>
      </c>
      <c r="G22" s="75"/>
      <c r="H22" s="75"/>
      <c r="I22" s="75"/>
      <c r="J22" s="75"/>
      <c r="K22" s="75"/>
      <c r="L22" s="76"/>
      <c r="M22" s="77" t="s">
        <v>23</v>
      </c>
      <c r="N22" s="77"/>
    </row>
    <row r="23" spans="1:14">
      <c r="A23" s="4">
        <v>1</v>
      </c>
      <c r="B23" s="65">
        <v>2</v>
      </c>
      <c r="C23" s="65"/>
      <c r="D23" s="65"/>
      <c r="E23" s="66"/>
      <c r="F23" s="52">
        <v>3</v>
      </c>
      <c r="G23" s="52"/>
      <c r="H23" s="52"/>
      <c r="I23" s="52"/>
      <c r="J23" s="52"/>
      <c r="K23" s="52"/>
      <c r="L23" s="52"/>
      <c r="M23" s="52">
        <v>4</v>
      </c>
      <c r="N23" s="52"/>
    </row>
    <row r="24" spans="1:14">
      <c r="A24" s="6">
        <v>1</v>
      </c>
      <c r="B24" s="34" t="s">
        <v>58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</row>
    <row r="25" spans="1:14">
      <c r="A25" s="5" t="s">
        <v>24</v>
      </c>
      <c r="B25" s="53" t="s">
        <v>55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</row>
    <row r="26" spans="1:14" ht="122.25" customHeight="1">
      <c r="A26" s="5"/>
      <c r="B26" s="46" t="s">
        <v>75</v>
      </c>
      <c r="C26" s="47"/>
      <c r="D26" s="47"/>
      <c r="E26" s="48"/>
      <c r="F26" s="49" t="s">
        <v>26</v>
      </c>
      <c r="G26" s="50"/>
      <c r="H26" s="50"/>
      <c r="I26" s="50"/>
      <c r="J26" s="50"/>
      <c r="K26" s="50"/>
      <c r="L26" s="51"/>
      <c r="M26" s="52"/>
      <c r="N26" s="52"/>
    </row>
    <row r="27" spans="1:14" ht="123" customHeight="1">
      <c r="A27" s="15" t="s">
        <v>47</v>
      </c>
      <c r="B27" s="67" t="s">
        <v>62</v>
      </c>
      <c r="C27" s="68"/>
      <c r="D27" s="68"/>
      <c r="E27" s="69"/>
      <c r="F27" s="28" t="s">
        <v>87</v>
      </c>
      <c r="G27" s="29"/>
      <c r="H27" s="29"/>
      <c r="I27" s="29"/>
      <c r="J27" s="29"/>
      <c r="K27" s="29"/>
      <c r="L27" s="30"/>
      <c r="M27" s="31" t="s">
        <v>64</v>
      </c>
      <c r="N27" s="32"/>
    </row>
    <row r="28" spans="1:14" ht="20.25" customHeight="1">
      <c r="A28" s="16" t="s">
        <v>41</v>
      </c>
      <c r="B28" s="43" t="s">
        <v>57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5"/>
    </row>
    <row r="29" spans="1:14" ht="59.25" customHeight="1">
      <c r="A29" s="16"/>
      <c r="B29" s="46" t="s">
        <v>83</v>
      </c>
      <c r="C29" s="47"/>
      <c r="D29" s="47"/>
      <c r="E29" s="48"/>
      <c r="F29" s="49" t="s">
        <v>26</v>
      </c>
      <c r="G29" s="50"/>
      <c r="H29" s="50"/>
      <c r="I29" s="50"/>
      <c r="J29" s="50"/>
      <c r="K29" s="50"/>
      <c r="L29" s="51"/>
      <c r="M29" s="52"/>
      <c r="N29" s="52"/>
    </row>
    <row r="30" spans="1:14" ht="63" customHeight="1">
      <c r="A30" s="17" t="s">
        <v>49</v>
      </c>
      <c r="B30" s="70" t="s">
        <v>68</v>
      </c>
      <c r="C30" s="71"/>
      <c r="D30" s="71"/>
      <c r="E30" s="72"/>
      <c r="F30" s="56" t="s">
        <v>69</v>
      </c>
      <c r="G30" s="57"/>
      <c r="H30" s="57"/>
      <c r="I30" s="57"/>
      <c r="J30" s="57"/>
      <c r="K30" s="57"/>
      <c r="L30" s="58"/>
      <c r="M30" s="56" t="s">
        <v>46</v>
      </c>
      <c r="N30" s="59"/>
    </row>
    <row r="31" spans="1:14" ht="87.75" customHeight="1">
      <c r="A31" s="14" t="s">
        <v>67</v>
      </c>
      <c r="B31" s="62" t="s">
        <v>82</v>
      </c>
      <c r="C31" s="63"/>
      <c r="D31" s="63"/>
      <c r="E31" s="64"/>
      <c r="F31" s="28" t="s">
        <v>81</v>
      </c>
      <c r="G31" s="60"/>
      <c r="H31" s="60"/>
      <c r="I31" s="60"/>
      <c r="J31" s="60"/>
      <c r="K31" s="60"/>
      <c r="L31" s="61"/>
      <c r="M31" s="28" t="s">
        <v>46</v>
      </c>
      <c r="N31" s="61"/>
    </row>
    <row r="32" spans="1:14">
      <c r="A32" s="16" t="s">
        <v>44</v>
      </c>
      <c r="B32" s="11" t="s">
        <v>66</v>
      </c>
      <c r="C32" s="12"/>
      <c r="D32" s="12"/>
      <c r="E32" s="13"/>
      <c r="F32" s="11"/>
      <c r="G32" s="12"/>
      <c r="H32" s="12"/>
      <c r="I32" s="12"/>
      <c r="J32" s="12"/>
      <c r="K32" s="12"/>
      <c r="L32" s="13"/>
      <c r="M32" s="11"/>
      <c r="N32" s="13"/>
    </row>
    <row r="33" spans="1:14" ht="19.5" customHeight="1">
      <c r="A33" s="22" t="s">
        <v>35</v>
      </c>
      <c r="B33" s="33" t="s">
        <v>56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  <row r="34" spans="1:14">
      <c r="A34" s="5"/>
      <c r="B34" s="34" t="s">
        <v>25</v>
      </c>
      <c r="C34" s="35"/>
      <c r="D34" s="35"/>
      <c r="E34" s="36"/>
      <c r="F34" s="34" t="s">
        <v>26</v>
      </c>
      <c r="G34" s="35"/>
      <c r="H34" s="35"/>
      <c r="I34" s="35"/>
      <c r="J34" s="35"/>
      <c r="K34" s="35"/>
      <c r="L34" s="36"/>
      <c r="M34" s="52"/>
      <c r="N34" s="52"/>
    </row>
    <row r="35" spans="1:14" ht="140.25" customHeight="1">
      <c r="A35" s="14" t="s">
        <v>45</v>
      </c>
      <c r="B35" s="62" t="s">
        <v>61</v>
      </c>
      <c r="C35" s="63"/>
      <c r="D35" s="63"/>
      <c r="E35" s="64"/>
      <c r="F35" s="28" t="s">
        <v>65</v>
      </c>
      <c r="G35" s="29"/>
      <c r="H35" s="29"/>
      <c r="I35" s="29"/>
      <c r="J35" s="29"/>
      <c r="K35" s="29"/>
      <c r="L35" s="30"/>
      <c r="M35" s="31" t="s">
        <v>70</v>
      </c>
      <c r="N35" s="32"/>
    </row>
  </sheetData>
  <mergeCells count="62">
    <mergeCell ref="A4:N4"/>
    <mergeCell ref="O8:U8"/>
    <mergeCell ref="H11:I11"/>
    <mergeCell ref="M14:M15"/>
    <mergeCell ref="N14:N15"/>
    <mergeCell ref="A17:N17"/>
    <mergeCell ref="A13:N13"/>
    <mergeCell ref="A14:A15"/>
    <mergeCell ref="B14:B15"/>
    <mergeCell ref="C14:C15"/>
    <mergeCell ref="D14:E14"/>
    <mergeCell ref="F14:K14"/>
    <mergeCell ref="L14:L15"/>
    <mergeCell ref="A11:G11"/>
    <mergeCell ref="A1:N1"/>
    <mergeCell ref="A21:N21"/>
    <mergeCell ref="F22:L22"/>
    <mergeCell ref="M22:N22"/>
    <mergeCell ref="A12:G12"/>
    <mergeCell ref="H12:N12"/>
    <mergeCell ref="A3:N3"/>
    <mergeCell ref="H9:N9"/>
    <mergeCell ref="H10:N10"/>
    <mergeCell ref="B22:E22"/>
    <mergeCell ref="H5:N5"/>
    <mergeCell ref="H6:N6"/>
    <mergeCell ref="A7:G7"/>
    <mergeCell ref="H7:N7"/>
    <mergeCell ref="H8:N8"/>
    <mergeCell ref="A5:G5"/>
    <mergeCell ref="F35:L35"/>
    <mergeCell ref="M35:N35"/>
    <mergeCell ref="F26:L26"/>
    <mergeCell ref="M26:N26"/>
    <mergeCell ref="A2:N2"/>
    <mergeCell ref="B23:E23"/>
    <mergeCell ref="F23:L23"/>
    <mergeCell ref="M23:N23"/>
    <mergeCell ref="A6:G6"/>
    <mergeCell ref="A8:G8"/>
    <mergeCell ref="B35:E35"/>
    <mergeCell ref="F34:L34"/>
    <mergeCell ref="M34:N34"/>
    <mergeCell ref="B26:E26"/>
    <mergeCell ref="B27:E27"/>
    <mergeCell ref="B30:E30"/>
    <mergeCell ref="F27:L27"/>
    <mergeCell ref="M27:N27"/>
    <mergeCell ref="B33:N33"/>
    <mergeCell ref="B34:E34"/>
    <mergeCell ref="A9:G10"/>
    <mergeCell ref="B28:N28"/>
    <mergeCell ref="B29:E29"/>
    <mergeCell ref="F29:L29"/>
    <mergeCell ref="M29:N29"/>
    <mergeCell ref="B25:N25"/>
    <mergeCell ref="B24:N24"/>
    <mergeCell ref="F30:L30"/>
    <mergeCell ref="M30:N30"/>
    <mergeCell ref="F31:L31"/>
    <mergeCell ref="M31:N31"/>
    <mergeCell ref="B31:E31"/>
  </mergeCells>
  <pageMargins left="0.7" right="0.7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B20" sqref="B20:G20"/>
    </sheetView>
  </sheetViews>
  <sheetFormatPr defaultRowHeight="15"/>
  <sheetData>
    <row r="1" spans="1:14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>
      <c r="A2" s="102" t="s">
        <v>1</v>
      </c>
      <c r="B2" s="103" t="s">
        <v>29</v>
      </c>
      <c r="C2" s="103"/>
      <c r="D2" s="103"/>
      <c r="E2" s="103"/>
      <c r="F2" s="103"/>
      <c r="G2" s="103"/>
      <c r="H2" s="104" t="s">
        <v>28</v>
      </c>
      <c r="I2" s="104"/>
      <c r="J2" s="104"/>
      <c r="K2" s="104"/>
      <c r="L2" s="104"/>
      <c r="M2" s="104"/>
      <c r="N2" s="104"/>
    </row>
    <row r="3" spans="1:14">
      <c r="A3" s="102"/>
      <c r="B3" s="103"/>
      <c r="C3" s="103"/>
      <c r="D3" s="103"/>
      <c r="E3" s="103"/>
      <c r="F3" s="103"/>
      <c r="G3" s="103"/>
      <c r="H3" s="8" t="s">
        <v>37</v>
      </c>
      <c r="I3" s="8" t="s">
        <v>38</v>
      </c>
      <c r="J3" s="8" t="s">
        <v>39</v>
      </c>
      <c r="K3" s="8">
        <v>2028</v>
      </c>
      <c r="L3" s="8">
        <v>2029</v>
      </c>
      <c r="M3" s="8">
        <v>2030</v>
      </c>
      <c r="N3" s="8" t="s">
        <v>0</v>
      </c>
    </row>
    <row r="4" spans="1:14" ht="31.5" customHeight="1">
      <c r="A4" s="108"/>
      <c r="B4" s="99" t="s">
        <v>86</v>
      </c>
      <c r="C4" s="100"/>
      <c r="D4" s="100"/>
      <c r="E4" s="100"/>
      <c r="F4" s="100"/>
      <c r="G4" s="101"/>
      <c r="H4" s="7">
        <f>H5+H6</f>
        <v>26418.1</v>
      </c>
      <c r="I4" s="7">
        <f t="shared" ref="I4:M4" si="0">I5+I6</f>
        <v>26374.5</v>
      </c>
      <c r="J4" s="7">
        <f t="shared" si="0"/>
        <v>26374.5</v>
      </c>
      <c r="K4" s="7">
        <f t="shared" si="0"/>
        <v>26374.5</v>
      </c>
      <c r="L4" s="7">
        <f t="shared" si="0"/>
        <v>26374.5</v>
      </c>
      <c r="M4" s="7">
        <f t="shared" si="0"/>
        <v>26374.5</v>
      </c>
      <c r="N4" s="7">
        <f>SUM(H4:M4)</f>
        <v>158290.6</v>
      </c>
    </row>
    <row r="5" spans="1:14">
      <c r="A5" s="109"/>
      <c r="B5" s="99" t="s">
        <v>30</v>
      </c>
      <c r="C5" s="100"/>
      <c r="D5" s="100"/>
      <c r="E5" s="100"/>
      <c r="F5" s="100"/>
      <c r="G5" s="101"/>
      <c r="H5" s="7">
        <f>H23</f>
        <v>15962.5</v>
      </c>
      <c r="I5" s="7">
        <f t="shared" ref="I5:M5" si="1">I23</f>
        <v>16438.900000000001</v>
      </c>
      <c r="J5" s="7">
        <f t="shared" si="1"/>
        <v>16438.900000000001</v>
      </c>
      <c r="K5" s="7">
        <f t="shared" si="1"/>
        <v>16438.900000000001</v>
      </c>
      <c r="L5" s="7">
        <f t="shared" si="1"/>
        <v>16438.900000000001</v>
      </c>
      <c r="M5" s="7">
        <f t="shared" si="1"/>
        <v>16438.900000000001</v>
      </c>
      <c r="N5" s="7">
        <f>SUM(H5:M5)</f>
        <v>98157</v>
      </c>
    </row>
    <row r="6" spans="1:14">
      <c r="A6" s="109"/>
      <c r="B6" s="99" t="s">
        <v>31</v>
      </c>
      <c r="C6" s="100"/>
      <c r="D6" s="100"/>
      <c r="E6" s="100"/>
      <c r="F6" s="100"/>
      <c r="G6" s="101"/>
      <c r="H6" s="7">
        <f>H9+H17</f>
        <v>10455.6</v>
      </c>
      <c r="I6" s="7">
        <f t="shared" ref="I6:M6" si="2">I9+I17</f>
        <v>9935.6</v>
      </c>
      <c r="J6" s="7">
        <f t="shared" si="2"/>
        <v>9935.6</v>
      </c>
      <c r="K6" s="7">
        <f t="shared" si="2"/>
        <v>9935.6</v>
      </c>
      <c r="L6" s="7">
        <f t="shared" si="2"/>
        <v>9935.6</v>
      </c>
      <c r="M6" s="7">
        <f t="shared" si="2"/>
        <v>9935.6</v>
      </c>
      <c r="N6" s="7">
        <f>SUM(H6:M6)</f>
        <v>60133.599999999999</v>
      </c>
    </row>
    <row r="7" spans="1:14" s="24" customFormat="1">
      <c r="A7" s="110"/>
      <c r="B7" s="105" t="s">
        <v>32</v>
      </c>
      <c r="C7" s="106"/>
      <c r="D7" s="106"/>
      <c r="E7" s="106"/>
      <c r="F7" s="106"/>
      <c r="G7" s="107"/>
      <c r="H7" s="23">
        <v>216</v>
      </c>
      <c r="I7" s="23">
        <v>216</v>
      </c>
      <c r="J7" s="23">
        <v>216</v>
      </c>
      <c r="K7" s="23">
        <v>216</v>
      </c>
      <c r="L7" s="23">
        <v>216</v>
      </c>
      <c r="M7" s="23">
        <v>216</v>
      </c>
      <c r="N7" s="7">
        <f t="shared" ref="N7:N25" si="3">SUM(H7:M7)</f>
        <v>1296</v>
      </c>
    </row>
    <row r="8" spans="1:14" s="27" customFormat="1" ht="39" customHeight="1">
      <c r="A8" s="111">
        <v>1</v>
      </c>
      <c r="B8" s="99" t="s">
        <v>91</v>
      </c>
      <c r="C8" s="100"/>
      <c r="D8" s="100"/>
      <c r="E8" s="100"/>
      <c r="F8" s="100"/>
      <c r="G8" s="101"/>
      <c r="H8" s="7">
        <f>H10+H12+H14</f>
        <v>9355.6</v>
      </c>
      <c r="I8" s="7">
        <f t="shared" ref="I8:N8" si="4">I10+I12+I14</f>
        <v>9235.6</v>
      </c>
      <c r="J8" s="7">
        <f t="shared" si="4"/>
        <v>9235.6</v>
      </c>
      <c r="K8" s="7">
        <f t="shared" si="4"/>
        <v>9235.6</v>
      </c>
      <c r="L8" s="7">
        <f t="shared" si="4"/>
        <v>9235.6</v>
      </c>
      <c r="M8" s="7">
        <f t="shared" si="4"/>
        <v>9235.6</v>
      </c>
      <c r="N8" s="7">
        <f t="shared" si="4"/>
        <v>55533.599999999999</v>
      </c>
    </row>
    <row r="9" spans="1:14" s="27" customFormat="1">
      <c r="A9" s="112"/>
      <c r="B9" s="99" t="s">
        <v>31</v>
      </c>
      <c r="C9" s="100"/>
      <c r="D9" s="100"/>
      <c r="E9" s="100"/>
      <c r="F9" s="100"/>
      <c r="G9" s="101"/>
      <c r="H9" s="7">
        <f>H11+H13+H15</f>
        <v>9355.6</v>
      </c>
      <c r="I9" s="7">
        <f t="shared" ref="I9:M9" si="5">I11+I13+I15</f>
        <v>9235.6</v>
      </c>
      <c r="J9" s="7">
        <f t="shared" si="5"/>
        <v>9235.6</v>
      </c>
      <c r="K9" s="7">
        <f t="shared" si="5"/>
        <v>9235.6</v>
      </c>
      <c r="L9" s="7">
        <f t="shared" si="5"/>
        <v>9235.6</v>
      </c>
      <c r="M9" s="7">
        <f t="shared" si="5"/>
        <v>9235.6</v>
      </c>
      <c r="N9" s="7">
        <f t="shared" ref="N9" si="6">N11+N13+N15</f>
        <v>55533.599999999999</v>
      </c>
    </row>
    <row r="10" spans="1:14" s="27" customFormat="1" ht="24.75" customHeight="1">
      <c r="A10" s="111" t="s">
        <v>24</v>
      </c>
      <c r="B10" s="99" t="s">
        <v>74</v>
      </c>
      <c r="C10" s="100"/>
      <c r="D10" s="100"/>
      <c r="E10" s="100"/>
      <c r="F10" s="100"/>
      <c r="G10" s="101"/>
      <c r="H10" s="7">
        <f>H11</f>
        <v>2220.9</v>
      </c>
      <c r="I10" s="7">
        <f t="shared" ref="I10:M10" si="7">I11</f>
        <v>2100.9</v>
      </c>
      <c r="J10" s="7">
        <f t="shared" si="7"/>
        <v>2100.9</v>
      </c>
      <c r="K10" s="7">
        <f t="shared" si="7"/>
        <v>2100.9</v>
      </c>
      <c r="L10" s="7">
        <f t="shared" si="7"/>
        <v>2100.9</v>
      </c>
      <c r="M10" s="7">
        <f t="shared" si="7"/>
        <v>2100.9</v>
      </c>
      <c r="N10" s="7">
        <f t="shared" si="3"/>
        <v>12725.4</v>
      </c>
    </row>
    <row r="11" spans="1:14" s="27" customFormat="1" ht="18" customHeight="1">
      <c r="A11" s="112"/>
      <c r="B11" s="99" t="s">
        <v>31</v>
      </c>
      <c r="C11" s="100"/>
      <c r="D11" s="100"/>
      <c r="E11" s="100"/>
      <c r="F11" s="100"/>
      <c r="G11" s="101"/>
      <c r="H11" s="7">
        <v>2220.9</v>
      </c>
      <c r="I11" s="7">
        <v>2100.9</v>
      </c>
      <c r="J11" s="7">
        <v>2100.9</v>
      </c>
      <c r="K11" s="7">
        <v>2100.9</v>
      </c>
      <c r="L11" s="7">
        <v>2100.9</v>
      </c>
      <c r="M11" s="7">
        <v>2100.9</v>
      </c>
      <c r="N11" s="7">
        <f t="shared" si="3"/>
        <v>12725.4</v>
      </c>
    </row>
    <row r="12" spans="1:14" s="27" customFormat="1" ht="39.75" customHeight="1">
      <c r="A12" s="111" t="s">
        <v>41</v>
      </c>
      <c r="B12" s="99" t="s">
        <v>76</v>
      </c>
      <c r="C12" s="100"/>
      <c r="D12" s="100"/>
      <c r="E12" s="100"/>
      <c r="F12" s="100"/>
      <c r="G12" s="101"/>
      <c r="H12" s="7">
        <f>H13</f>
        <v>6553.1</v>
      </c>
      <c r="I12" s="7">
        <f t="shared" ref="I12:M12" si="8">I13</f>
        <v>6553.1</v>
      </c>
      <c r="J12" s="7">
        <f t="shared" si="8"/>
        <v>6553.1</v>
      </c>
      <c r="K12" s="7">
        <f t="shared" si="8"/>
        <v>6553.1</v>
      </c>
      <c r="L12" s="7">
        <f t="shared" si="8"/>
        <v>6553.1</v>
      </c>
      <c r="M12" s="7">
        <f t="shared" si="8"/>
        <v>6553.1</v>
      </c>
      <c r="N12" s="7">
        <f t="shared" si="3"/>
        <v>39318.6</v>
      </c>
    </row>
    <row r="13" spans="1:14" s="27" customFormat="1" ht="17.25" customHeight="1">
      <c r="A13" s="112"/>
      <c r="B13" s="99" t="s">
        <v>31</v>
      </c>
      <c r="C13" s="100"/>
      <c r="D13" s="100"/>
      <c r="E13" s="100"/>
      <c r="F13" s="100"/>
      <c r="G13" s="101"/>
      <c r="H13" s="7">
        <v>6553.1</v>
      </c>
      <c r="I13" s="7">
        <v>6553.1</v>
      </c>
      <c r="J13" s="7">
        <v>6553.1</v>
      </c>
      <c r="K13" s="7">
        <v>6553.1</v>
      </c>
      <c r="L13" s="7">
        <v>6553.1</v>
      </c>
      <c r="M13" s="7">
        <v>6553.1</v>
      </c>
      <c r="N13" s="7">
        <f t="shared" si="3"/>
        <v>39318.6</v>
      </c>
    </row>
    <row r="14" spans="1:14" s="27" customFormat="1" ht="27" customHeight="1">
      <c r="A14" s="111" t="s">
        <v>48</v>
      </c>
      <c r="B14" s="99" t="s">
        <v>77</v>
      </c>
      <c r="C14" s="100"/>
      <c r="D14" s="100"/>
      <c r="E14" s="100"/>
      <c r="F14" s="100"/>
      <c r="G14" s="101"/>
      <c r="H14" s="7">
        <f>H15</f>
        <v>581.6</v>
      </c>
      <c r="I14" s="7">
        <f t="shared" ref="I14:M14" si="9">I15</f>
        <v>581.6</v>
      </c>
      <c r="J14" s="7">
        <f t="shared" si="9"/>
        <v>581.6</v>
      </c>
      <c r="K14" s="7">
        <f t="shared" si="9"/>
        <v>581.6</v>
      </c>
      <c r="L14" s="7">
        <f t="shared" si="9"/>
        <v>581.6</v>
      </c>
      <c r="M14" s="7">
        <f t="shared" si="9"/>
        <v>581.6</v>
      </c>
      <c r="N14" s="7">
        <f t="shared" si="3"/>
        <v>3489.6</v>
      </c>
    </row>
    <row r="15" spans="1:14" s="27" customFormat="1">
      <c r="A15" s="112"/>
      <c r="B15" s="99" t="s">
        <v>31</v>
      </c>
      <c r="C15" s="100"/>
      <c r="D15" s="100"/>
      <c r="E15" s="100"/>
      <c r="F15" s="100"/>
      <c r="G15" s="101"/>
      <c r="H15" s="7">
        <v>581.6</v>
      </c>
      <c r="I15" s="7">
        <v>581.6</v>
      </c>
      <c r="J15" s="7">
        <v>581.6</v>
      </c>
      <c r="K15" s="7">
        <v>581.6</v>
      </c>
      <c r="L15" s="7">
        <v>581.6</v>
      </c>
      <c r="M15" s="7">
        <v>581.6</v>
      </c>
      <c r="N15" s="7">
        <f t="shared" si="3"/>
        <v>3489.6</v>
      </c>
    </row>
    <row r="16" spans="1:14" s="27" customFormat="1" ht="41.25" customHeight="1">
      <c r="A16" s="111">
        <v>2</v>
      </c>
      <c r="B16" s="99" t="s">
        <v>92</v>
      </c>
      <c r="C16" s="100"/>
      <c r="D16" s="100"/>
      <c r="E16" s="100"/>
      <c r="F16" s="100"/>
      <c r="G16" s="101"/>
      <c r="H16" s="7">
        <f>H17</f>
        <v>1100</v>
      </c>
      <c r="I16" s="7">
        <f t="shared" ref="I16:M16" si="10">I17</f>
        <v>700</v>
      </c>
      <c r="J16" s="7">
        <f t="shared" si="10"/>
        <v>700</v>
      </c>
      <c r="K16" s="7">
        <f t="shared" si="10"/>
        <v>700</v>
      </c>
      <c r="L16" s="7">
        <f t="shared" si="10"/>
        <v>700</v>
      </c>
      <c r="M16" s="7">
        <f t="shared" si="10"/>
        <v>700</v>
      </c>
      <c r="N16" s="7">
        <f t="shared" si="3"/>
        <v>4600</v>
      </c>
    </row>
    <row r="17" spans="1:14" s="27" customFormat="1">
      <c r="A17" s="112"/>
      <c r="B17" s="99" t="s">
        <v>31</v>
      </c>
      <c r="C17" s="100"/>
      <c r="D17" s="100"/>
      <c r="E17" s="100"/>
      <c r="F17" s="100"/>
      <c r="G17" s="101"/>
      <c r="H17" s="7">
        <f>H19+H21</f>
        <v>1100</v>
      </c>
      <c r="I17" s="7">
        <f t="shared" ref="I17:M17" si="11">I19+I21</f>
        <v>700</v>
      </c>
      <c r="J17" s="7">
        <f t="shared" si="11"/>
        <v>700</v>
      </c>
      <c r="K17" s="7">
        <f t="shared" si="11"/>
        <v>700</v>
      </c>
      <c r="L17" s="7">
        <f t="shared" si="11"/>
        <v>700</v>
      </c>
      <c r="M17" s="7">
        <f t="shared" si="11"/>
        <v>700</v>
      </c>
      <c r="N17" s="7">
        <f t="shared" si="3"/>
        <v>4600</v>
      </c>
    </row>
    <row r="18" spans="1:14" s="27" customFormat="1" ht="36" customHeight="1">
      <c r="A18" s="111" t="s">
        <v>35</v>
      </c>
      <c r="B18" s="99" t="s">
        <v>78</v>
      </c>
      <c r="C18" s="100"/>
      <c r="D18" s="100"/>
      <c r="E18" s="100"/>
      <c r="F18" s="100"/>
      <c r="G18" s="101"/>
      <c r="H18" s="7">
        <f>H19</f>
        <v>1000</v>
      </c>
      <c r="I18" s="7">
        <f t="shared" ref="I18:M18" si="12">I19</f>
        <v>600</v>
      </c>
      <c r="J18" s="7">
        <f t="shared" si="12"/>
        <v>600</v>
      </c>
      <c r="K18" s="7">
        <f t="shared" si="12"/>
        <v>600</v>
      </c>
      <c r="L18" s="7">
        <f t="shared" si="12"/>
        <v>600</v>
      </c>
      <c r="M18" s="7">
        <f t="shared" si="12"/>
        <v>600</v>
      </c>
      <c r="N18" s="7">
        <f t="shared" si="3"/>
        <v>4000</v>
      </c>
    </row>
    <row r="19" spans="1:14" s="27" customFormat="1">
      <c r="A19" s="112"/>
      <c r="B19" s="99" t="s">
        <v>31</v>
      </c>
      <c r="C19" s="100"/>
      <c r="D19" s="100"/>
      <c r="E19" s="100"/>
      <c r="F19" s="100"/>
      <c r="G19" s="101"/>
      <c r="H19" s="7">
        <v>1000</v>
      </c>
      <c r="I19" s="7">
        <v>600</v>
      </c>
      <c r="J19" s="7">
        <v>600</v>
      </c>
      <c r="K19" s="7">
        <v>600</v>
      </c>
      <c r="L19" s="7">
        <v>600</v>
      </c>
      <c r="M19" s="7">
        <v>600</v>
      </c>
      <c r="N19" s="7">
        <f t="shared" si="3"/>
        <v>4000</v>
      </c>
    </row>
    <row r="20" spans="1:14" s="27" customFormat="1" ht="50.25" customHeight="1">
      <c r="A20" s="111" t="s">
        <v>36</v>
      </c>
      <c r="B20" s="99" t="s">
        <v>79</v>
      </c>
      <c r="C20" s="100"/>
      <c r="D20" s="100"/>
      <c r="E20" s="100"/>
      <c r="F20" s="100"/>
      <c r="G20" s="101"/>
      <c r="H20" s="7">
        <f>H21</f>
        <v>100</v>
      </c>
      <c r="I20" s="7">
        <f t="shared" ref="I20:M20" si="13">I21</f>
        <v>100</v>
      </c>
      <c r="J20" s="7">
        <f t="shared" si="13"/>
        <v>100</v>
      </c>
      <c r="K20" s="7">
        <f t="shared" si="13"/>
        <v>100</v>
      </c>
      <c r="L20" s="7">
        <f t="shared" si="13"/>
        <v>100</v>
      </c>
      <c r="M20" s="7">
        <f t="shared" si="13"/>
        <v>100</v>
      </c>
      <c r="N20" s="7">
        <f t="shared" si="3"/>
        <v>600</v>
      </c>
    </row>
    <row r="21" spans="1:14" s="27" customFormat="1">
      <c r="A21" s="112"/>
      <c r="B21" s="99" t="s">
        <v>31</v>
      </c>
      <c r="C21" s="100"/>
      <c r="D21" s="100"/>
      <c r="E21" s="100"/>
      <c r="F21" s="100"/>
      <c r="G21" s="101"/>
      <c r="H21" s="7">
        <v>100</v>
      </c>
      <c r="I21" s="7">
        <v>100</v>
      </c>
      <c r="J21" s="7">
        <v>100</v>
      </c>
      <c r="K21" s="7">
        <v>100</v>
      </c>
      <c r="L21" s="7">
        <v>100</v>
      </c>
      <c r="M21" s="7">
        <v>100</v>
      </c>
      <c r="N21" s="7">
        <f t="shared" si="3"/>
        <v>600</v>
      </c>
    </row>
    <row r="22" spans="1:14" s="27" customFormat="1" ht="35.25" customHeight="1">
      <c r="A22" s="111">
        <v>3</v>
      </c>
      <c r="B22" s="99" t="s">
        <v>93</v>
      </c>
      <c r="C22" s="100"/>
      <c r="D22" s="100"/>
      <c r="E22" s="100"/>
      <c r="F22" s="100"/>
      <c r="G22" s="101"/>
      <c r="H22" s="7">
        <f>H23</f>
        <v>15962.5</v>
      </c>
      <c r="I22" s="7">
        <f t="shared" ref="I22:M22" si="14">I23</f>
        <v>16438.900000000001</v>
      </c>
      <c r="J22" s="7">
        <f t="shared" si="14"/>
        <v>16438.900000000001</v>
      </c>
      <c r="K22" s="7">
        <f t="shared" si="14"/>
        <v>16438.900000000001</v>
      </c>
      <c r="L22" s="7">
        <f t="shared" si="14"/>
        <v>16438.900000000001</v>
      </c>
      <c r="M22" s="7">
        <f t="shared" si="14"/>
        <v>16438.900000000001</v>
      </c>
      <c r="N22" s="7">
        <f t="shared" si="3"/>
        <v>98157</v>
      </c>
    </row>
    <row r="23" spans="1:14" s="27" customFormat="1" ht="15" customHeight="1">
      <c r="A23" s="112"/>
      <c r="B23" s="99" t="s">
        <v>30</v>
      </c>
      <c r="C23" s="100"/>
      <c r="D23" s="100"/>
      <c r="E23" s="100"/>
      <c r="F23" s="100"/>
      <c r="G23" s="101"/>
      <c r="H23" s="7">
        <f>H25+H27</f>
        <v>15962.5</v>
      </c>
      <c r="I23" s="7">
        <f t="shared" ref="I23:M23" si="15">I25+I27</f>
        <v>16438.900000000001</v>
      </c>
      <c r="J23" s="7">
        <f t="shared" si="15"/>
        <v>16438.900000000001</v>
      </c>
      <c r="K23" s="7">
        <f t="shared" si="15"/>
        <v>16438.900000000001</v>
      </c>
      <c r="L23" s="7">
        <f t="shared" si="15"/>
        <v>16438.900000000001</v>
      </c>
      <c r="M23" s="7">
        <f t="shared" si="15"/>
        <v>16438.900000000001</v>
      </c>
      <c r="N23" s="7">
        <f t="shared" si="3"/>
        <v>98157</v>
      </c>
    </row>
    <row r="24" spans="1:14" s="27" customFormat="1" ht="36" customHeight="1">
      <c r="A24" s="111" t="s">
        <v>33</v>
      </c>
      <c r="B24" s="99" t="s">
        <v>80</v>
      </c>
      <c r="C24" s="100"/>
      <c r="D24" s="100"/>
      <c r="E24" s="100"/>
      <c r="F24" s="100"/>
      <c r="G24" s="101"/>
      <c r="H24" s="7">
        <f>H25</f>
        <v>2262.6999999999998</v>
      </c>
      <c r="I24" s="7">
        <f t="shared" ref="I24:M26" si="16">I25</f>
        <v>2332.1999999999998</v>
      </c>
      <c r="J24" s="7">
        <f t="shared" si="16"/>
        <v>2332.1999999999998</v>
      </c>
      <c r="K24" s="7">
        <f t="shared" si="16"/>
        <v>2332.1999999999998</v>
      </c>
      <c r="L24" s="7">
        <f t="shared" si="16"/>
        <v>2332.1999999999998</v>
      </c>
      <c r="M24" s="7">
        <f t="shared" si="16"/>
        <v>2332.1999999999998</v>
      </c>
      <c r="N24" s="7">
        <f t="shared" si="3"/>
        <v>13923.7</v>
      </c>
    </row>
    <row r="25" spans="1:14" s="27" customFormat="1">
      <c r="A25" s="112"/>
      <c r="B25" s="99" t="s">
        <v>30</v>
      </c>
      <c r="C25" s="100"/>
      <c r="D25" s="100"/>
      <c r="E25" s="100"/>
      <c r="F25" s="100"/>
      <c r="G25" s="101"/>
      <c r="H25" s="7">
        <v>2262.6999999999998</v>
      </c>
      <c r="I25" s="7">
        <v>2332.1999999999998</v>
      </c>
      <c r="J25" s="7">
        <v>2332.1999999999998</v>
      </c>
      <c r="K25" s="7">
        <v>2332.1999999999998</v>
      </c>
      <c r="L25" s="7">
        <v>2332.1999999999998</v>
      </c>
      <c r="M25" s="7">
        <v>2332.1999999999998</v>
      </c>
      <c r="N25" s="7">
        <f t="shared" si="3"/>
        <v>13923.7</v>
      </c>
    </row>
    <row r="26" spans="1:14" s="27" customFormat="1" ht="42.75" customHeight="1">
      <c r="A26" s="111" t="s">
        <v>34</v>
      </c>
      <c r="B26" s="99" t="s">
        <v>84</v>
      </c>
      <c r="C26" s="100"/>
      <c r="D26" s="100"/>
      <c r="E26" s="100"/>
      <c r="F26" s="100"/>
      <c r="G26" s="101"/>
      <c r="H26" s="7">
        <f>H27</f>
        <v>13699.8</v>
      </c>
      <c r="I26" s="7">
        <f t="shared" si="16"/>
        <v>14106.7</v>
      </c>
      <c r="J26" s="7">
        <f t="shared" si="16"/>
        <v>14106.7</v>
      </c>
      <c r="K26" s="7">
        <f t="shared" si="16"/>
        <v>14106.7</v>
      </c>
      <c r="L26" s="7">
        <f t="shared" si="16"/>
        <v>14106.7</v>
      </c>
      <c r="M26" s="7">
        <f t="shared" si="16"/>
        <v>14106.7</v>
      </c>
      <c r="N26" s="7">
        <f t="shared" ref="N26:N27" si="17">SUM(H26:M26)</f>
        <v>84233.299999999988</v>
      </c>
    </row>
    <row r="27" spans="1:14" s="27" customFormat="1">
      <c r="A27" s="112"/>
      <c r="B27" s="99" t="s">
        <v>30</v>
      </c>
      <c r="C27" s="100"/>
      <c r="D27" s="100"/>
      <c r="E27" s="100"/>
      <c r="F27" s="100"/>
      <c r="G27" s="101"/>
      <c r="H27" s="7">
        <v>13699.8</v>
      </c>
      <c r="I27" s="7">
        <v>14106.7</v>
      </c>
      <c r="J27" s="7">
        <v>14106.7</v>
      </c>
      <c r="K27" s="7">
        <v>14106.7</v>
      </c>
      <c r="L27" s="7">
        <v>14106.7</v>
      </c>
      <c r="M27" s="7">
        <v>14106.7</v>
      </c>
      <c r="N27" s="7">
        <f t="shared" si="17"/>
        <v>84233.299999999988</v>
      </c>
    </row>
  </sheetData>
  <mergeCells count="39">
    <mergeCell ref="A22:A23"/>
    <mergeCell ref="A24:A25"/>
    <mergeCell ref="A26:A27"/>
    <mergeCell ref="A12:A13"/>
    <mergeCell ref="A14:A15"/>
    <mergeCell ref="A16:A17"/>
    <mergeCell ref="A18:A19"/>
    <mergeCell ref="A20:A21"/>
    <mergeCell ref="B8:G8"/>
    <mergeCell ref="B9:G9"/>
    <mergeCell ref="B10:G10"/>
    <mergeCell ref="B11:G11"/>
    <mergeCell ref="A1:N1"/>
    <mergeCell ref="A2:A3"/>
    <mergeCell ref="B2:G3"/>
    <mergeCell ref="H2:N2"/>
    <mergeCell ref="B4:G4"/>
    <mergeCell ref="B5:G5"/>
    <mergeCell ref="B6:G6"/>
    <mergeCell ref="B7:G7"/>
    <mergeCell ref="A4:A7"/>
    <mergeCell ref="A8:A9"/>
    <mergeCell ref="A10:A11"/>
    <mergeCell ref="B21:G2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6:G26"/>
    <mergeCell ref="B27:G27"/>
    <mergeCell ref="B22:G22"/>
    <mergeCell ref="B23:G23"/>
    <mergeCell ref="B24:G24"/>
    <mergeCell ref="B25:G25"/>
  </mergeCells>
  <pageMargins left="0.7" right="0.7" top="0.75" bottom="0.75" header="0.3" footer="0.3"/>
  <pageSetup paperSize="9" scale="6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2024-11-05T09:46:44Z</cp:lastPrinted>
  <dcterms:created xsi:type="dcterms:W3CDTF">2024-10-18T09:37:01Z</dcterms:created>
  <dcterms:modified xsi:type="dcterms:W3CDTF">2024-11-15T10:07:11Z</dcterms:modified>
</cp:coreProperties>
</file>